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skripsi kuliah\"/>
    </mc:Choice>
  </mc:AlternateContent>
  <xr:revisionPtr revIDLastSave="0" documentId="13_ncr:1_{3608BF81-72D4-47FF-9218-1E73D00046D7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Pengumpulan data" sheetId="5" r:id="rId1"/>
    <sheet name="Pengolahan data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0" i="5" l="1"/>
  <c r="Z10" i="5"/>
  <c r="AB5" i="5"/>
  <c r="Z5" i="5"/>
  <c r="Z6" i="5"/>
  <c r="Z7" i="5"/>
  <c r="Z8" i="5"/>
  <c r="Z9" i="5"/>
  <c r="Z11" i="5"/>
  <c r="Z12" i="5"/>
  <c r="AA5" i="5"/>
  <c r="AA6" i="5"/>
  <c r="AA7" i="5"/>
  <c r="AA8" i="5"/>
  <c r="AA9" i="5"/>
  <c r="AA11" i="5"/>
  <c r="AA12" i="5"/>
  <c r="AD12" i="5"/>
  <c r="AD11" i="5"/>
  <c r="AD10" i="5"/>
  <c r="AD9" i="5"/>
  <c r="AD8" i="5"/>
  <c r="AD7" i="5"/>
  <c r="AD6" i="5"/>
  <c r="AD5" i="5"/>
  <c r="AB8" i="5" l="1"/>
  <c r="AB9" i="5"/>
  <c r="AB12" i="5"/>
  <c r="AB6" i="5"/>
  <c r="AB7" i="5"/>
  <c r="AB11" i="5"/>
  <c r="AB10" i="5"/>
</calcChain>
</file>

<file path=xl/sharedStrings.xml><?xml version="1.0" encoding="utf-8"?>
<sst xmlns="http://schemas.openxmlformats.org/spreadsheetml/2006/main" count="227" uniqueCount="141">
  <si>
    <t>Kode Risiko</t>
  </si>
  <si>
    <t>R01</t>
  </si>
  <si>
    <t>R02</t>
  </si>
  <si>
    <t>R03</t>
  </si>
  <si>
    <t>R04</t>
  </si>
  <si>
    <t>R05</t>
  </si>
  <si>
    <t>R06</t>
  </si>
  <si>
    <t>R07</t>
  </si>
  <si>
    <t>R08</t>
  </si>
  <si>
    <t>Dampak</t>
  </si>
  <si>
    <t>TOTAL</t>
  </si>
  <si>
    <t>Keterangan</t>
  </si>
  <si>
    <t>Probabilitas</t>
  </si>
  <si>
    <t>Level</t>
  </si>
  <si>
    <t>Kategori Risiko</t>
  </si>
  <si>
    <t>Rentang Skor (P×I)</t>
  </si>
  <si>
    <t>Kode Warna</t>
  </si>
  <si>
    <t>Sangat Tinggi (Extreme)</t>
  </si>
  <si>
    <t>20 – 25</t>
  </si>
  <si>
    <t>Tinggi (High)</t>
  </si>
  <si>
    <t>12 – 19</t>
  </si>
  <si>
    <t>Sedang (Medium)</t>
  </si>
  <si>
    <t>6 – 10</t>
  </si>
  <si>
    <t>Rendah (Low)</t>
  </si>
  <si>
    <t>3 – 5</t>
  </si>
  <si>
    <t>Sangat Rendah (Very Low)</t>
  </si>
  <si>
    <t>1 – 2</t>
  </si>
  <si>
    <t>Merah</t>
  </si>
  <si>
    <t>Orange</t>
  </si>
  <si>
    <t>Kuning</t>
  </si>
  <si>
    <t>Hijau muda</t>
  </si>
  <si>
    <t>Hijau tua</t>
  </si>
  <si>
    <t>P</t>
  </si>
  <si>
    <t>I</t>
  </si>
  <si>
    <t>persiapan alat ukur</t>
  </si>
  <si>
    <t>proses aktivitas</t>
  </si>
  <si>
    <t>alat ukur rusak</t>
  </si>
  <si>
    <t>kabel alat ukur terkelupas</t>
  </si>
  <si>
    <t>potensi bahaya</t>
  </si>
  <si>
    <t>risiko bahaya</t>
  </si>
  <si>
    <t>hasil pengujian tidak akurat</t>
  </si>
  <si>
    <t>tersengat arus alat ukur</t>
  </si>
  <si>
    <t>pemeriksaan visual instalasi</t>
  </si>
  <si>
    <t>phb (panel hubung bagi) tidak tertutup</t>
  </si>
  <si>
    <t>iml (instalasi milik langganan) tidak tertutup rapat</t>
  </si>
  <si>
    <t>pengujian instalasi listrik</t>
  </si>
  <si>
    <t>pencatatan hasil uji riksa</t>
  </si>
  <si>
    <t>kesalahan input data</t>
  </si>
  <si>
    <t>laporan tidak akurat</t>
  </si>
  <si>
    <t>data tidak diverifikasi</t>
  </si>
  <si>
    <t>kebakaran instalasi</t>
  </si>
  <si>
    <t>salah prosedur penggunaan alat ukur</t>
  </si>
  <si>
    <t>kontak dengan konduktor aktif</t>
  </si>
  <si>
    <t>sengatan listrik</t>
  </si>
  <si>
    <t>luka bakar</t>
  </si>
  <si>
    <t>SLO instalasi tidak laik operasi</t>
  </si>
  <si>
    <t>arus bocor</t>
  </si>
  <si>
    <t>inspektor 1</t>
  </si>
  <si>
    <t>inspektor 2</t>
  </si>
  <si>
    <t>spv teknik</t>
  </si>
  <si>
    <t>K3L</t>
  </si>
  <si>
    <t>K3 umum</t>
  </si>
  <si>
    <t>manager</t>
  </si>
  <si>
    <t>risk level</t>
  </si>
  <si>
    <t>rendah</t>
  </si>
  <si>
    <t>sangat rendah</t>
  </si>
  <si>
    <t>tinggi</t>
  </si>
  <si>
    <t>sangat tinggi</t>
  </si>
  <si>
    <t>tabel kemungkinan risiko</t>
  </si>
  <si>
    <t>PJT 1</t>
  </si>
  <si>
    <t>PJT 2</t>
  </si>
  <si>
    <t>spv te</t>
  </si>
  <si>
    <t>spv pp</t>
  </si>
  <si>
    <t>sedang</t>
  </si>
  <si>
    <t>tidak berdampak</t>
  </si>
  <si>
    <t>berdampak rendah</t>
  </si>
  <si>
    <t>berdampak sedang</t>
  </si>
  <si>
    <t>berdampak tinggi</t>
  </si>
  <si>
    <t>sangat berdampak</t>
  </si>
  <si>
    <t>R01, R02, R07</t>
  </si>
  <si>
    <t>R04, R05</t>
  </si>
  <si>
    <t>tabel kategori tingkat risiko</t>
  </si>
  <si>
    <t>tabel probability impact matrix</t>
  </si>
  <si>
    <t>tabel skala dampak risiko</t>
  </si>
  <si>
    <t>tabel skala probabilitas risiko</t>
  </si>
  <si>
    <t>tabel evaluasi risiko</t>
  </si>
  <si>
    <t>kode risiko</t>
  </si>
  <si>
    <t>nilai tingkat risiko</t>
  </si>
  <si>
    <t>level</t>
  </si>
  <si>
    <t>PHB terbuka</t>
  </si>
  <si>
    <t>IML tidak rapat</t>
  </si>
  <si>
    <t>luka bakar dan kematian</t>
  </si>
  <si>
    <t>tabel penanganan risiko</t>
  </si>
  <si>
    <t>jenis pengendalian</t>
  </si>
  <si>
    <t>avoid</t>
  </si>
  <si>
    <t>mitigasi</t>
  </si>
  <si>
    <t>tindakan pengendalian</t>
  </si>
  <si>
    <t>mematikan sumber listrik sebelum pekerjaan dan menggunakan APD lengkap</t>
  </si>
  <si>
    <t>memberikan pelatihan penggunaan alat ukur dan membuat SOP penggunaan</t>
  </si>
  <si>
    <t>menutup dan mengunci panel serta melakukan inspeksi berkala</t>
  </si>
  <si>
    <t>melakukan pengecekan ulang instalasi dan memastikan standar pemasangan sesuai SOP</t>
  </si>
  <si>
    <t>analisa 5 whys</t>
  </si>
  <si>
    <t>why 1</t>
  </si>
  <si>
    <t>why 2</t>
  </si>
  <si>
    <t>why 3</t>
  </si>
  <si>
    <t>why 4</t>
  </si>
  <si>
    <t>why 5</t>
  </si>
  <si>
    <t>teknisi menyentuh bagian bertegangan</t>
  </si>
  <si>
    <t>teknisi salah menggunakan alat ukur</t>
  </si>
  <si>
    <t>panel terbuka saat pemeriksaan</t>
  </si>
  <si>
    <t>instalasi tidak tertutup rapat</t>
  </si>
  <si>
    <t>tidak memastikan instalasi bebas tegangan</t>
  </si>
  <si>
    <t>tidak memahami prosedur dengan baik</t>
  </si>
  <si>
    <t>tidak dilakukan pengecekan visual menyeluruh</t>
  </si>
  <si>
    <t>pemasangan tidak sesuai standar</t>
  </si>
  <si>
    <t>tidak dilakukan pengecekan di awal</t>
  </si>
  <si>
    <t>kurangnya pelatihan teknis</t>
  </si>
  <si>
    <t>kurangnya ketelitian teknisi</t>
  </si>
  <si>
    <t>kurangnya pengawasan pekerjaan instalasi</t>
  </si>
  <si>
    <t>SOP tidak dijalankan dengan konsisten</t>
  </si>
  <si>
    <t>tidak ada evaluasi kompetensi berkala</t>
  </si>
  <si>
    <t>tidak ada checklist sesuai standar</t>
  </si>
  <si>
    <t>tidak ada verifikasi hasil kerja</t>
  </si>
  <si>
    <t>kurangnya pengawasan dan sistem monitoring kerja</t>
  </si>
  <si>
    <t>sistem manajemen SDM belum optimal</t>
  </si>
  <si>
    <t>SOP inspeksi belum diterapkan secara ketat</t>
  </si>
  <si>
    <t>sistem kontrol kualitas belum berjalan optima</t>
  </si>
  <si>
    <t>tabel rekomendasi perbaikan</t>
  </si>
  <si>
    <t>strategi penanganan</t>
  </si>
  <si>
    <t>rekomendasi perbaikan</t>
  </si>
  <si>
    <t>penganggung jawab</t>
  </si>
  <si>
    <t>mengurangi risiko dengan menggunakan APD lengkap seperti sarung tangan isolasi, sepatu safety dan alat pelindung lainnya</t>
  </si>
  <si>
    <t>safety briefing sebelum pelaksanaan uji riksa</t>
  </si>
  <si>
    <t>penyusunan dan penerapan SOP keselamatan kerja secara ketat serta checklist alat sebelum uji riksa</t>
  </si>
  <si>
    <t>penerapan sistem lock out tag out (LOTO) untuk mengamankan sumber listrik</t>
  </si>
  <si>
    <t>memastikan instalasi dalam kondisi bebas tegangan sebelum pengujian</t>
  </si>
  <si>
    <t>teknisi &amp; supervisor</t>
  </si>
  <si>
    <t>safety officer</t>
  </si>
  <si>
    <t>supervisor</t>
  </si>
  <si>
    <t>manajemen &amp; safety officer</t>
  </si>
  <si>
    <t>teknisi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</si>
</sst>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" fontId="2" fillId="0" borderId="1" xfId="0" applyNumberFormat="1" applyFont="1" applyBorder="1"/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0" borderId="4" xfId="0" applyFont="1" applyBorder="1"/>
    <xf numFmtId="0" fontId="0" fillId="0" borderId="1" xfId="0" applyBorder="1"/>
    <xf numFmtId="0" fontId="2" fillId="7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0" borderId="0" xfId="0" applyFont="1"/>
    <xf numFmtId="0" fontId="2" fillId="5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/>
    </xf>
    <xf numFmtId="0" fontId="2" fillId="8" borderId="1" xfId="0" applyFont="1" applyFill="1" applyBorder="1"/>
    <xf numFmtId="0" fontId="0" fillId="8" borderId="1" xfId="0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 vertical="center" textRotation="90"/>
    </xf>
    <xf numFmtId="0" fontId="2" fillId="8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0</xdr:colOff>
      <xdr:row>2</xdr:row>
      <xdr:rowOff>0</xdr:rowOff>
    </xdr:from>
    <xdr:to>
      <xdr:col>36</xdr:col>
      <xdr:colOff>329551</xdr:colOff>
      <xdr:row>6</xdr:row>
      <xdr:rowOff>67765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A52D424-4F7C-408E-A827-6D1ADF98D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101646" y="371707"/>
          <a:ext cx="5103667" cy="857643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8</xdr:row>
      <xdr:rowOff>59528</xdr:rowOff>
    </xdr:from>
    <xdr:to>
      <xdr:col>36</xdr:col>
      <xdr:colOff>265884</xdr:colOff>
      <xdr:row>12</xdr:row>
      <xdr:rowOff>169650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E73C134-7F0E-4F80-A1EA-C2510FEE552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299408" y="1631153"/>
          <a:ext cx="5052196" cy="9197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AE0C6-8C49-4491-98F6-1D014DA335BA}">
  <dimension ref="A2:AL21"/>
  <sheetViews>
    <sheetView tabSelected="1" zoomScale="40" zoomScaleNormal="40" workbookViewId="0">
      <selection activeCell="A5" sqref="A5"/>
    </sheetView>
  </sheetViews>
  <sheetFormatPr defaultRowHeight="14.25" x14ac:dyDescent="0.45"/>
  <cols>
    <col min="1" max="1" width="24.9296875" bestFit="1" customWidth="1"/>
    <col min="2" max="2" width="11.73046875" bestFit="1" customWidth="1"/>
    <col min="3" max="3" width="28.3984375" bestFit="1" customWidth="1"/>
    <col min="4" max="4" width="49.3984375" bestFit="1" customWidth="1"/>
    <col min="5" max="5" width="30.59765625" bestFit="1" customWidth="1"/>
    <col min="6" max="25" width="9.06640625" customWidth="1"/>
    <col min="29" max="29" width="13.33203125" bestFit="1" customWidth="1"/>
    <col min="33" max="33" width="14.06640625" bestFit="1" customWidth="1"/>
    <col min="34" max="34" width="16.33203125" bestFit="1" customWidth="1"/>
    <col min="35" max="36" width="18.265625" bestFit="1" customWidth="1"/>
    <col min="37" max="37" width="17" bestFit="1" customWidth="1"/>
    <col min="38" max="38" width="17.9296875" bestFit="1" customWidth="1"/>
  </cols>
  <sheetData>
    <row r="2" spans="1:38" x14ac:dyDescent="0.45">
      <c r="A2" t="s">
        <v>68</v>
      </c>
      <c r="AF2" t="s">
        <v>83</v>
      </c>
    </row>
    <row r="3" spans="1:38" ht="15.75" x14ac:dyDescent="0.5">
      <c r="B3" s="33" t="s">
        <v>0</v>
      </c>
      <c r="C3" s="33" t="s">
        <v>35</v>
      </c>
      <c r="D3" s="33" t="s">
        <v>38</v>
      </c>
      <c r="E3" s="33" t="s">
        <v>39</v>
      </c>
      <c r="F3" s="31" t="s">
        <v>57</v>
      </c>
      <c r="G3" s="31"/>
      <c r="H3" s="31" t="s">
        <v>58</v>
      </c>
      <c r="I3" s="31"/>
      <c r="J3" s="31" t="s">
        <v>69</v>
      </c>
      <c r="K3" s="31"/>
      <c r="L3" s="31" t="s">
        <v>70</v>
      </c>
      <c r="M3" s="31"/>
      <c r="N3" s="31" t="s">
        <v>59</v>
      </c>
      <c r="O3" s="31"/>
      <c r="P3" s="31" t="s">
        <v>71</v>
      </c>
      <c r="Q3" s="31"/>
      <c r="R3" s="31" t="s">
        <v>72</v>
      </c>
      <c r="S3" s="31"/>
      <c r="T3" s="31" t="s">
        <v>60</v>
      </c>
      <c r="U3" s="31"/>
      <c r="V3" s="31" t="s">
        <v>61</v>
      </c>
      <c r="W3" s="31"/>
      <c r="X3" s="31" t="s">
        <v>62</v>
      </c>
      <c r="Y3" s="31"/>
      <c r="Z3" s="31" t="s">
        <v>10</v>
      </c>
      <c r="AA3" s="31"/>
      <c r="AB3" s="31"/>
      <c r="AC3" s="33" t="s">
        <v>11</v>
      </c>
      <c r="AD3" s="10"/>
    </row>
    <row r="4" spans="1:38" ht="15.75" x14ac:dyDescent="0.5">
      <c r="B4" s="33"/>
      <c r="C4" s="33"/>
      <c r="D4" s="33"/>
      <c r="E4" s="33"/>
      <c r="F4" s="24" t="s">
        <v>32</v>
      </c>
      <c r="G4" s="24" t="s">
        <v>33</v>
      </c>
      <c r="H4" s="24" t="s">
        <v>32</v>
      </c>
      <c r="I4" s="24" t="s">
        <v>33</v>
      </c>
      <c r="J4" s="24" t="s">
        <v>32</v>
      </c>
      <c r="K4" s="24" t="s">
        <v>33</v>
      </c>
      <c r="L4" s="24" t="s">
        <v>32</v>
      </c>
      <c r="M4" s="24" t="s">
        <v>33</v>
      </c>
      <c r="N4" s="24" t="s">
        <v>32</v>
      </c>
      <c r="O4" s="24" t="s">
        <v>33</v>
      </c>
      <c r="P4" s="24" t="s">
        <v>32</v>
      </c>
      <c r="Q4" s="24" t="s">
        <v>33</v>
      </c>
      <c r="R4" s="24" t="s">
        <v>32</v>
      </c>
      <c r="S4" s="24" t="s">
        <v>33</v>
      </c>
      <c r="T4" s="24" t="s">
        <v>32</v>
      </c>
      <c r="U4" s="24" t="s">
        <v>33</v>
      </c>
      <c r="V4" s="24" t="s">
        <v>32</v>
      </c>
      <c r="W4" s="24" t="s">
        <v>33</v>
      </c>
      <c r="X4" s="24" t="s">
        <v>32</v>
      </c>
      <c r="Y4" s="24" t="s">
        <v>33</v>
      </c>
      <c r="Z4" s="24" t="s">
        <v>32</v>
      </c>
      <c r="AA4" s="24" t="s">
        <v>33</v>
      </c>
      <c r="AB4" s="24" t="s">
        <v>63</v>
      </c>
      <c r="AC4" s="33"/>
      <c r="AD4" s="10"/>
    </row>
    <row r="5" spans="1:38" ht="15.75" x14ac:dyDescent="0.5">
      <c r="B5" s="1" t="s">
        <v>1</v>
      </c>
      <c r="C5" s="1" t="s">
        <v>34</v>
      </c>
      <c r="D5" s="1" t="s">
        <v>36</v>
      </c>
      <c r="E5" s="1" t="s">
        <v>40</v>
      </c>
      <c r="F5" s="2">
        <v>2</v>
      </c>
      <c r="G5" s="2">
        <v>1</v>
      </c>
      <c r="H5" s="2">
        <v>2</v>
      </c>
      <c r="I5" s="2">
        <v>2</v>
      </c>
      <c r="J5" s="2">
        <v>2</v>
      </c>
      <c r="K5" s="2">
        <v>1</v>
      </c>
      <c r="L5" s="2">
        <v>1</v>
      </c>
      <c r="M5" s="2">
        <v>2</v>
      </c>
      <c r="N5" s="2">
        <v>1</v>
      </c>
      <c r="O5" s="2">
        <v>1</v>
      </c>
      <c r="P5" s="2">
        <v>1</v>
      </c>
      <c r="Q5" s="2">
        <v>2</v>
      </c>
      <c r="R5" s="2">
        <v>1</v>
      </c>
      <c r="S5" s="2">
        <v>1</v>
      </c>
      <c r="T5" s="2">
        <v>2</v>
      </c>
      <c r="U5" s="2">
        <v>2</v>
      </c>
      <c r="V5" s="2">
        <v>1</v>
      </c>
      <c r="W5" s="2">
        <v>2</v>
      </c>
      <c r="X5" s="2">
        <v>2</v>
      </c>
      <c r="Y5" s="2">
        <v>3</v>
      </c>
      <c r="Z5" s="3">
        <f t="shared" ref="Z5:AA12" si="0">AVERAGE(F5,H5,J5,L5,N5,P5,R5,T5,V5,X5)</f>
        <v>1.5</v>
      </c>
      <c r="AA5" s="3">
        <f t="shared" si="0"/>
        <v>1.7</v>
      </c>
      <c r="AB5" s="3">
        <f>Z5*AA5</f>
        <v>2.5499999999999998</v>
      </c>
      <c r="AC5" s="4" t="s">
        <v>64</v>
      </c>
      <c r="AD5" s="1" t="str">
        <f>B5</f>
        <v>R01</v>
      </c>
    </row>
    <row r="6" spans="1:38" ht="15.75" x14ac:dyDescent="0.5">
      <c r="B6" s="1" t="s">
        <v>2</v>
      </c>
      <c r="C6" s="1" t="s">
        <v>34</v>
      </c>
      <c r="D6" s="1" t="s">
        <v>37</v>
      </c>
      <c r="E6" s="1" t="s">
        <v>41</v>
      </c>
      <c r="F6" s="2">
        <v>2</v>
      </c>
      <c r="G6" s="2">
        <v>2</v>
      </c>
      <c r="H6" s="2">
        <v>2</v>
      </c>
      <c r="I6" s="2">
        <v>3</v>
      </c>
      <c r="J6" s="2">
        <v>1</v>
      </c>
      <c r="K6" s="2">
        <v>1</v>
      </c>
      <c r="L6" s="2">
        <v>2</v>
      </c>
      <c r="M6" s="2">
        <v>2</v>
      </c>
      <c r="N6" s="2">
        <v>1</v>
      </c>
      <c r="O6" s="2">
        <v>2</v>
      </c>
      <c r="P6" s="2">
        <v>1</v>
      </c>
      <c r="Q6" s="2">
        <v>3</v>
      </c>
      <c r="R6" s="2">
        <v>2</v>
      </c>
      <c r="S6" s="2">
        <v>3</v>
      </c>
      <c r="T6" s="2">
        <v>2</v>
      </c>
      <c r="U6" s="2">
        <v>1</v>
      </c>
      <c r="V6" s="2">
        <v>1</v>
      </c>
      <c r="W6" s="2">
        <v>2</v>
      </c>
      <c r="X6" s="2">
        <v>2</v>
      </c>
      <c r="Y6" s="2">
        <v>3</v>
      </c>
      <c r="Z6" s="3">
        <f t="shared" si="0"/>
        <v>1.6</v>
      </c>
      <c r="AA6" s="3">
        <f t="shared" si="0"/>
        <v>2.2000000000000002</v>
      </c>
      <c r="AB6" s="3">
        <f t="shared" ref="AB6:AB12" si="1">Z6*AA6</f>
        <v>3.5200000000000005</v>
      </c>
      <c r="AC6" s="4" t="s">
        <v>64</v>
      </c>
      <c r="AD6" s="1" t="str">
        <f t="shared" ref="AD6:AD12" si="2">B6</f>
        <v>R02</v>
      </c>
    </row>
    <row r="7" spans="1:38" ht="15.75" x14ac:dyDescent="0.5">
      <c r="B7" s="1" t="s">
        <v>3</v>
      </c>
      <c r="C7" s="1" t="s">
        <v>42</v>
      </c>
      <c r="D7" s="1" t="s">
        <v>44</v>
      </c>
      <c r="E7" s="1" t="s">
        <v>56</v>
      </c>
      <c r="F7" s="2">
        <v>2</v>
      </c>
      <c r="G7" s="2">
        <v>1</v>
      </c>
      <c r="H7" s="2">
        <v>3</v>
      </c>
      <c r="I7" s="2">
        <v>4</v>
      </c>
      <c r="J7" s="2">
        <v>1</v>
      </c>
      <c r="K7" s="2">
        <v>4</v>
      </c>
      <c r="L7" s="2">
        <v>3</v>
      </c>
      <c r="M7" s="2">
        <v>2</v>
      </c>
      <c r="N7" s="2">
        <v>3</v>
      </c>
      <c r="O7" s="2">
        <v>5</v>
      </c>
      <c r="P7" s="2">
        <v>4</v>
      </c>
      <c r="Q7" s="2">
        <v>5</v>
      </c>
      <c r="R7" s="2">
        <v>4</v>
      </c>
      <c r="S7" s="2">
        <v>5</v>
      </c>
      <c r="T7" s="2">
        <v>2</v>
      </c>
      <c r="U7" s="2">
        <v>2</v>
      </c>
      <c r="V7" s="2">
        <v>2</v>
      </c>
      <c r="W7" s="2">
        <v>4</v>
      </c>
      <c r="X7" s="2">
        <v>1</v>
      </c>
      <c r="Y7" s="2">
        <v>3</v>
      </c>
      <c r="Z7" s="3">
        <f t="shared" si="0"/>
        <v>2.5</v>
      </c>
      <c r="AA7" s="3">
        <f t="shared" si="0"/>
        <v>3.5</v>
      </c>
      <c r="AB7" s="3">
        <f>Z7*AA7</f>
        <v>8.75</v>
      </c>
      <c r="AC7" s="5" t="s">
        <v>66</v>
      </c>
      <c r="AD7" s="1" t="str">
        <f t="shared" si="2"/>
        <v>R03</v>
      </c>
    </row>
    <row r="8" spans="1:38" ht="15.75" x14ac:dyDescent="0.5">
      <c r="B8" s="1" t="s">
        <v>4</v>
      </c>
      <c r="C8" s="1" t="s">
        <v>42</v>
      </c>
      <c r="D8" s="1" t="s">
        <v>43</v>
      </c>
      <c r="E8" s="1" t="s">
        <v>50</v>
      </c>
      <c r="F8" s="2">
        <v>3</v>
      </c>
      <c r="G8" s="2">
        <v>3</v>
      </c>
      <c r="H8" s="2">
        <v>5</v>
      </c>
      <c r="I8" s="2">
        <v>5</v>
      </c>
      <c r="J8" s="2">
        <v>1</v>
      </c>
      <c r="K8" s="2">
        <v>5</v>
      </c>
      <c r="L8" s="2">
        <v>2</v>
      </c>
      <c r="M8" s="2">
        <v>5</v>
      </c>
      <c r="N8" s="2">
        <v>3</v>
      </c>
      <c r="O8" s="2">
        <v>5</v>
      </c>
      <c r="P8" s="2">
        <v>2</v>
      </c>
      <c r="Q8" s="2">
        <v>5</v>
      </c>
      <c r="R8" s="2">
        <v>3</v>
      </c>
      <c r="S8" s="2">
        <v>5</v>
      </c>
      <c r="T8" s="2">
        <v>1</v>
      </c>
      <c r="U8" s="2">
        <v>5</v>
      </c>
      <c r="V8" s="2">
        <v>2</v>
      </c>
      <c r="W8" s="2">
        <v>5</v>
      </c>
      <c r="X8" s="2">
        <v>4</v>
      </c>
      <c r="Y8" s="2">
        <v>4</v>
      </c>
      <c r="Z8" s="3">
        <f t="shared" si="0"/>
        <v>2.6</v>
      </c>
      <c r="AA8" s="3">
        <f t="shared" si="0"/>
        <v>4.7</v>
      </c>
      <c r="AB8" s="3">
        <f t="shared" si="1"/>
        <v>12.22</v>
      </c>
      <c r="AC8" s="6" t="s">
        <v>66</v>
      </c>
      <c r="AD8" s="1" t="str">
        <f t="shared" si="2"/>
        <v>R04</v>
      </c>
      <c r="AF8" t="s">
        <v>84</v>
      </c>
    </row>
    <row r="9" spans="1:38" ht="15.75" x14ac:dyDescent="0.5">
      <c r="B9" s="1" t="s">
        <v>5</v>
      </c>
      <c r="C9" s="1" t="s">
        <v>45</v>
      </c>
      <c r="D9" s="1" t="s">
        <v>51</v>
      </c>
      <c r="E9" s="1" t="s">
        <v>53</v>
      </c>
      <c r="F9" s="2">
        <v>4</v>
      </c>
      <c r="G9" s="2">
        <v>3</v>
      </c>
      <c r="H9" s="2">
        <v>3</v>
      </c>
      <c r="I9" s="2">
        <v>5</v>
      </c>
      <c r="J9" s="2">
        <v>1</v>
      </c>
      <c r="K9" s="2">
        <v>5</v>
      </c>
      <c r="L9" s="2">
        <v>3</v>
      </c>
      <c r="M9" s="2">
        <v>5</v>
      </c>
      <c r="N9" s="2">
        <v>3</v>
      </c>
      <c r="O9" s="2">
        <v>5</v>
      </c>
      <c r="P9" s="2">
        <v>1</v>
      </c>
      <c r="Q9" s="2">
        <v>5</v>
      </c>
      <c r="R9" s="2">
        <v>4</v>
      </c>
      <c r="S9" s="2">
        <v>5</v>
      </c>
      <c r="T9" s="2">
        <v>1</v>
      </c>
      <c r="U9" s="2">
        <v>5</v>
      </c>
      <c r="V9" s="2">
        <v>3</v>
      </c>
      <c r="W9" s="2">
        <v>5</v>
      </c>
      <c r="X9" s="2">
        <v>3</v>
      </c>
      <c r="Y9" s="2">
        <v>5</v>
      </c>
      <c r="Z9" s="3">
        <f t="shared" si="0"/>
        <v>2.6</v>
      </c>
      <c r="AA9" s="3">
        <f t="shared" si="0"/>
        <v>4.8</v>
      </c>
      <c r="AB9" s="3">
        <f t="shared" si="1"/>
        <v>12.48</v>
      </c>
      <c r="AC9" s="5" t="s">
        <v>66</v>
      </c>
      <c r="AD9" s="1" t="str">
        <f t="shared" si="2"/>
        <v>R05</v>
      </c>
    </row>
    <row r="10" spans="1:38" ht="15.75" x14ac:dyDescent="0.5">
      <c r="B10" s="1" t="s">
        <v>6</v>
      </c>
      <c r="C10" s="1" t="s">
        <v>45</v>
      </c>
      <c r="D10" s="11" t="s">
        <v>52</v>
      </c>
      <c r="E10" s="1" t="s">
        <v>54</v>
      </c>
      <c r="F10" s="2">
        <v>5</v>
      </c>
      <c r="G10" s="2">
        <v>5</v>
      </c>
      <c r="H10" s="2">
        <v>5</v>
      </c>
      <c r="I10" s="2">
        <v>5</v>
      </c>
      <c r="J10" s="2">
        <v>5</v>
      </c>
      <c r="K10" s="2">
        <v>5</v>
      </c>
      <c r="L10" s="2">
        <v>5</v>
      </c>
      <c r="M10" s="2">
        <v>5</v>
      </c>
      <c r="N10" s="2">
        <v>5</v>
      </c>
      <c r="O10" s="2">
        <v>5</v>
      </c>
      <c r="P10" s="2">
        <v>5</v>
      </c>
      <c r="Q10" s="2">
        <v>5</v>
      </c>
      <c r="R10" s="2">
        <v>5</v>
      </c>
      <c r="S10" s="2">
        <v>5</v>
      </c>
      <c r="T10" s="2">
        <v>5</v>
      </c>
      <c r="U10" s="2">
        <v>5</v>
      </c>
      <c r="V10" s="2">
        <v>5</v>
      </c>
      <c r="W10" s="2">
        <v>5</v>
      </c>
      <c r="X10" s="2">
        <v>5</v>
      </c>
      <c r="Y10" s="2">
        <v>5</v>
      </c>
      <c r="Z10" s="3">
        <f>AVERAGE(F10,H10,J10,L10,N10,P10,R10,T10,V10,X10)</f>
        <v>5</v>
      </c>
      <c r="AA10" s="3">
        <f>AVERAGE(G10,I10,K10,M10,O10,Q10,S10,U10,W10,Y10)</f>
        <v>5</v>
      </c>
      <c r="AB10" s="3">
        <f t="shared" si="1"/>
        <v>25</v>
      </c>
      <c r="AC10" s="7" t="s">
        <v>67</v>
      </c>
      <c r="AD10" s="1" t="str">
        <f t="shared" si="2"/>
        <v>R06</v>
      </c>
    </row>
    <row r="11" spans="1:38" ht="15.75" x14ac:dyDescent="0.5">
      <c r="B11" s="1" t="s">
        <v>7</v>
      </c>
      <c r="C11" s="11" t="s">
        <v>46</v>
      </c>
      <c r="D11" s="11" t="s">
        <v>47</v>
      </c>
      <c r="E11" s="1" t="s">
        <v>48</v>
      </c>
      <c r="F11" s="2">
        <v>1</v>
      </c>
      <c r="G11" s="2">
        <v>2</v>
      </c>
      <c r="H11" s="2">
        <v>2</v>
      </c>
      <c r="I11" s="2">
        <v>2</v>
      </c>
      <c r="J11" s="2">
        <v>1</v>
      </c>
      <c r="K11" s="2">
        <v>1</v>
      </c>
      <c r="L11" s="2">
        <v>1</v>
      </c>
      <c r="M11" s="2">
        <v>2</v>
      </c>
      <c r="N11" s="2">
        <v>2</v>
      </c>
      <c r="O11" s="2">
        <v>1</v>
      </c>
      <c r="P11" s="2">
        <v>1</v>
      </c>
      <c r="Q11" s="2">
        <v>2</v>
      </c>
      <c r="R11" s="2">
        <v>2</v>
      </c>
      <c r="S11" s="2">
        <v>2</v>
      </c>
      <c r="T11" s="2">
        <v>2</v>
      </c>
      <c r="U11" s="2">
        <v>1</v>
      </c>
      <c r="V11" s="2">
        <v>2</v>
      </c>
      <c r="W11" s="2">
        <v>1</v>
      </c>
      <c r="X11" s="2">
        <v>1</v>
      </c>
      <c r="Y11" s="2">
        <v>2</v>
      </c>
      <c r="Z11" s="3">
        <f t="shared" si="0"/>
        <v>1.5</v>
      </c>
      <c r="AA11" s="3">
        <f t="shared" si="0"/>
        <v>1.6</v>
      </c>
      <c r="AB11" s="3">
        <f t="shared" si="1"/>
        <v>2.4000000000000004</v>
      </c>
      <c r="AC11" s="8" t="s">
        <v>65</v>
      </c>
      <c r="AD11" s="1" t="str">
        <f t="shared" si="2"/>
        <v>R07</v>
      </c>
    </row>
    <row r="12" spans="1:38" ht="15.75" x14ac:dyDescent="0.5">
      <c r="B12" s="1" t="s">
        <v>8</v>
      </c>
      <c r="C12" s="11" t="s">
        <v>46</v>
      </c>
      <c r="D12" s="11" t="s">
        <v>49</v>
      </c>
      <c r="E12" s="1" t="s">
        <v>55</v>
      </c>
      <c r="F12" s="2">
        <v>2</v>
      </c>
      <c r="G12" s="2">
        <v>2</v>
      </c>
      <c r="H12" s="2">
        <v>2</v>
      </c>
      <c r="I12" s="2">
        <v>2</v>
      </c>
      <c r="J12" s="2">
        <v>1</v>
      </c>
      <c r="K12" s="2">
        <v>2</v>
      </c>
      <c r="L12" s="2">
        <v>1</v>
      </c>
      <c r="M12" s="2">
        <v>1</v>
      </c>
      <c r="N12" s="2">
        <v>1</v>
      </c>
      <c r="O12" s="2">
        <v>1</v>
      </c>
      <c r="P12" s="2">
        <v>1</v>
      </c>
      <c r="Q12" s="2">
        <v>2</v>
      </c>
      <c r="R12" s="2">
        <v>1</v>
      </c>
      <c r="S12" s="2">
        <v>2</v>
      </c>
      <c r="T12" s="2">
        <v>2</v>
      </c>
      <c r="U12" s="2">
        <v>2</v>
      </c>
      <c r="V12" s="2">
        <v>2</v>
      </c>
      <c r="W12" s="2">
        <v>1</v>
      </c>
      <c r="X12" s="2">
        <v>1</v>
      </c>
      <c r="Y12" s="2">
        <v>1</v>
      </c>
      <c r="Z12" s="3">
        <f t="shared" si="0"/>
        <v>1.4</v>
      </c>
      <c r="AA12" s="3">
        <f t="shared" si="0"/>
        <v>1.6</v>
      </c>
      <c r="AB12" s="3">
        <f t="shared" si="1"/>
        <v>2.2399999999999998</v>
      </c>
      <c r="AC12" s="8" t="s">
        <v>65</v>
      </c>
      <c r="AD12" s="1" t="str">
        <f t="shared" si="2"/>
        <v>R08</v>
      </c>
    </row>
    <row r="14" spans="1:38" x14ac:dyDescent="0.45">
      <c r="A14" t="s">
        <v>81</v>
      </c>
      <c r="AF14" t="s">
        <v>82</v>
      </c>
    </row>
    <row r="15" spans="1:38" ht="15.75" x14ac:dyDescent="0.5">
      <c r="B15" s="24" t="s">
        <v>13</v>
      </c>
      <c r="C15" s="24" t="s">
        <v>14</v>
      </c>
      <c r="D15" s="24" t="s">
        <v>15</v>
      </c>
      <c r="E15" s="24" t="s">
        <v>16</v>
      </c>
      <c r="AF15" s="17"/>
      <c r="AG15" s="17"/>
      <c r="AH15" s="31" t="s">
        <v>9</v>
      </c>
      <c r="AI15" s="31"/>
      <c r="AJ15" s="31"/>
      <c r="AK15" s="31"/>
      <c r="AL15" s="31"/>
    </row>
    <row r="16" spans="1:38" ht="15.75" x14ac:dyDescent="0.5">
      <c r="B16" s="1">
        <v>5</v>
      </c>
      <c r="C16" s="1" t="s">
        <v>17</v>
      </c>
      <c r="D16" s="1" t="s">
        <v>18</v>
      </c>
      <c r="E16" s="12" t="s">
        <v>27</v>
      </c>
      <c r="AF16" s="17"/>
      <c r="AG16" s="9"/>
      <c r="AH16" s="23" t="s">
        <v>74</v>
      </c>
      <c r="AI16" s="23" t="s">
        <v>75</v>
      </c>
      <c r="AJ16" s="23" t="s">
        <v>76</v>
      </c>
      <c r="AK16" s="23" t="s">
        <v>77</v>
      </c>
      <c r="AL16" s="23" t="s">
        <v>78</v>
      </c>
    </row>
    <row r="17" spans="2:38" ht="15.75" x14ac:dyDescent="0.5">
      <c r="B17" s="1">
        <v>4</v>
      </c>
      <c r="C17" s="1" t="s">
        <v>19</v>
      </c>
      <c r="D17" s="1" t="s">
        <v>20</v>
      </c>
      <c r="E17" s="13" t="s">
        <v>28</v>
      </c>
      <c r="AF17" s="32" t="s">
        <v>12</v>
      </c>
      <c r="AG17" s="25" t="s">
        <v>67</v>
      </c>
      <c r="AH17" s="1"/>
      <c r="AI17" s="1"/>
      <c r="AJ17" s="1"/>
      <c r="AK17" s="1"/>
      <c r="AL17" s="12" t="s">
        <v>6</v>
      </c>
    </row>
    <row r="18" spans="2:38" ht="15.75" x14ac:dyDescent="0.5">
      <c r="B18" s="1">
        <v>3</v>
      </c>
      <c r="C18" s="1" t="s">
        <v>21</v>
      </c>
      <c r="D18" s="1" t="s">
        <v>22</v>
      </c>
      <c r="E18" s="14" t="s">
        <v>29</v>
      </c>
      <c r="AF18" s="32"/>
      <c r="AG18" s="25" t="s">
        <v>66</v>
      </c>
      <c r="AH18" s="1"/>
      <c r="AI18" s="1"/>
      <c r="AJ18" s="1"/>
      <c r="AK18" s="1"/>
      <c r="AL18" s="1"/>
    </row>
    <row r="19" spans="2:38" ht="15.75" x14ac:dyDescent="0.5">
      <c r="B19" s="1">
        <v>2</v>
      </c>
      <c r="C19" s="1" t="s">
        <v>23</v>
      </c>
      <c r="D19" s="1" t="s">
        <v>24</v>
      </c>
      <c r="E19" s="15" t="s">
        <v>30</v>
      </c>
      <c r="AF19" s="32"/>
      <c r="AG19" s="25" t="s">
        <v>73</v>
      </c>
      <c r="AH19" s="1"/>
      <c r="AI19" s="1"/>
      <c r="AJ19" s="1"/>
      <c r="AK19" s="13" t="s">
        <v>3</v>
      </c>
      <c r="AL19" s="13" t="s">
        <v>80</v>
      </c>
    </row>
    <row r="20" spans="2:38" ht="15.75" x14ac:dyDescent="0.5">
      <c r="B20" s="1">
        <v>1</v>
      </c>
      <c r="C20" s="1" t="s">
        <v>25</v>
      </c>
      <c r="D20" s="1" t="s">
        <v>26</v>
      </c>
      <c r="E20" s="16" t="s">
        <v>31</v>
      </c>
      <c r="AF20" s="32"/>
      <c r="AG20" s="25" t="s">
        <v>64</v>
      </c>
      <c r="AH20" s="1"/>
      <c r="AI20" s="18" t="s">
        <v>79</v>
      </c>
      <c r="AJ20" s="1"/>
      <c r="AK20" s="1"/>
      <c r="AL20" s="1"/>
    </row>
    <row r="21" spans="2:38" ht="15.75" x14ac:dyDescent="0.5">
      <c r="AF21" s="32"/>
      <c r="AG21" s="25" t="s">
        <v>65</v>
      </c>
      <c r="AH21" s="1"/>
      <c r="AI21" s="16" t="s">
        <v>8</v>
      </c>
      <c r="AJ21" s="1"/>
      <c r="AK21" s="1"/>
      <c r="AL21" s="1"/>
    </row>
  </sheetData>
  <mergeCells count="18">
    <mergeCell ref="T3:U3"/>
    <mergeCell ref="B3:B4"/>
    <mergeCell ref="C3:C4"/>
    <mergeCell ref="D3:D4"/>
    <mergeCell ref="E3:E4"/>
    <mergeCell ref="F3:G3"/>
    <mergeCell ref="H3:I3"/>
    <mergeCell ref="J3:K3"/>
    <mergeCell ref="L3:M3"/>
    <mergeCell ref="N3:O3"/>
    <mergeCell ref="P3:Q3"/>
    <mergeCell ref="R3:S3"/>
    <mergeCell ref="AH15:AL15"/>
    <mergeCell ref="AF17:AF21"/>
    <mergeCell ref="V3:W3"/>
    <mergeCell ref="X3:Y3"/>
    <mergeCell ref="Z3:AB3"/>
    <mergeCell ref="AC3:AC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208A8-42B9-4548-842D-AF612650C61E}">
  <dimension ref="B2:T15"/>
  <sheetViews>
    <sheetView zoomScale="40" zoomScaleNormal="40" workbookViewId="0">
      <selection activeCell="B10" sqref="B10"/>
    </sheetView>
  </sheetViews>
  <sheetFormatPr defaultRowHeight="14.25" x14ac:dyDescent="0.45"/>
  <cols>
    <col min="1" max="1" width="10.73046875" customWidth="1"/>
    <col min="2" max="2" width="11.265625" customWidth="1"/>
    <col min="3" max="3" width="18.265625" bestFit="1" customWidth="1"/>
    <col min="4" max="4" width="12.9296875" bestFit="1" customWidth="1"/>
    <col min="5" max="5" width="32.06640625" customWidth="1"/>
    <col min="6" max="6" width="24.3984375" bestFit="1" customWidth="1"/>
    <col min="7" max="7" width="10.73046875" customWidth="1"/>
    <col min="8" max="8" width="11.265625" bestFit="1" customWidth="1"/>
    <col min="9" max="9" width="27.06640625" customWidth="1"/>
    <col min="10" max="10" width="12.9296875" bestFit="1" customWidth="1"/>
    <col min="11" max="11" width="28.06640625" bestFit="1" customWidth="1"/>
    <col min="12" max="12" width="52.9296875" customWidth="1"/>
    <col min="13" max="13" width="10.73046875" customWidth="1"/>
    <col min="14" max="14" width="11.265625" bestFit="1" customWidth="1"/>
    <col min="15" max="20" width="20.59765625" customWidth="1"/>
  </cols>
  <sheetData>
    <row r="2" spans="2:20" x14ac:dyDescent="0.45">
      <c r="B2" t="s">
        <v>85</v>
      </c>
      <c r="H2" t="s">
        <v>92</v>
      </c>
      <c r="N2" t="s">
        <v>101</v>
      </c>
    </row>
    <row r="3" spans="2:20" ht="58.5" customHeight="1" x14ac:dyDescent="0.45">
      <c r="B3" s="22" t="s">
        <v>86</v>
      </c>
      <c r="C3" s="22" t="s">
        <v>87</v>
      </c>
      <c r="D3" s="22" t="s">
        <v>88</v>
      </c>
      <c r="E3" s="22" t="s">
        <v>38</v>
      </c>
      <c r="F3" s="22" t="s">
        <v>39</v>
      </c>
      <c r="H3" s="22" t="s">
        <v>86</v>
      </c>
      <c r="I3" s="22" t="s">
        <v>38</v>
      </c>
      <c r="J3" s="22" t="s">
        <v>88</v>
      </c>
      <c r="K3" s="22" t="s">
        <v>93</v>
      </c>
      <c r="L3" s="22" t="s">
        <v>96</v>
      </c>
      <c r="N3" s="22" t="s">
        <v>86</v>
      </c>
      <c r="O3" s="22" t="s">
        <v>38</v>
      </c>
      <c r="P3" s="22" t="s">
        <v>102</v>
      </c>
      <c r="Q3" s="22" t="s">
        <v>103</v>
      </c>
      <c r="R3" s="22" t="s">
        <v>104</v>
      </c>
      <c r="S3" s="22" t="s">
        <v>105</v>
      </c>
      <c r="T3" s="22" t="s">
        <v>106</v>
      </c>
    </row>
    <row r="4" spans="2:20" ht="58.5" customHeight="1" x14ac:dyDescent="0.45">
      <c r="B4" s="21" t="s">
        <v>6</v>
      </c>
      <c r="C4" s="21">
        <v>25</v>
      </c>
      <c r="D4" s="21" t="s">
        <v>67</v>
      </c>
      <c r="E4" s="21" t="s">
        <v>52</v>
      </c>
      <c r="F4" s="21" t="s">
        <v>91</v>
      </c>
      <c r="H4" s="21" t="s">
        <v>6</v>
      </c>
      <c r="I4" s="21" t="s">
        <v>52</v>
      </c>
      <c r="J4" s="21" t="s">
        <v>67</v>
      </c>
      <c r="K4" s="21" t="s">
        <v>94</v>
      </c>
      <c r="L4" s="21" t="s">
        <v>97</v>
      </c>
      <c r="N4" s="21" t="s">
        <v>6</v>
      </c>
      <c r="O4" s="21" t="s">
        <v>52</v>
      </c>
      <c r="P4" s="21" t="s">
        <v>107</v>
      </c>
      <c r="Q4" s="21" t="s">
        <v>111</v>
      </c>
      <c r="R4" s="21" t="s">
        <v>115</v>
      </c>
      <c r="S4" s="21" t="s">
        <v>119</v>
      </c>
      <c r="T4" s="21" t="s">
        <v>123</v>
      </c>
    </row>
    <row r="5" spans="2:20" ht="58.5" customHeight="1" x14ac:dyDescent="0.45">
      <c r="B5" s="21" t="s">
        <v>5</v>
      </c>
      <c r="C5" s="21">
        <v>15</v>
      </c>
      <c r="D5" s="21" t="s">
        <v>66</v>
      </c>
      <c r="E5" s="21" t="s">
        <v>51</v>
      </c>
      <c r="F5" s="21" t="s">
        <v>53</v>
      </c>
      <c r="H5" s="21" t="s">
        <v>5</v>
      </c>
      <c r="I5" s="21" t="s">
        <v>51</v>
      </c>
      <c r="J5" s="21" t="s">
        <v>66</v>
      </c>
      <c r="K5" s="21" t="s">
        <v>95</v>
      </c>
      <c r="L5" s="21" t="s">
        <v>98</v>
      </c>
      <c r="N5" s="21" t="s">
        <v>5</v>
      </c>
      <c r="O5" s="21" t="s">
        <v>51</v>
      </c>
      <c r="P5" s="21" t="s">
        <v>108</v>
      </c>
      <c r="Q5" s="21" t="s">
        <v>112</v>
      </c>
      <c r="R5" s="21" t="s">
        <v>116</v>
      </c>
      <c r="S5" s="21" t="s">
        <v>120</v>
      </c>
      <c r="T5" s="21" t="s">
        <v>124</v>
      </c>
    </row>
    <row r="6" spans="2:20" ht="58.5" customHeight="1" x14ac:dyDescent="0.45">
      <c r="B6" s="21" t="s">
        <v>4</v>
      </c>
      <c r="C6" s="21">
        <v>15</v>
      </c>
      <c r="D6" s="21" t="s">
        <v>66</v>
      </c>
      <c r="E6" s="21" t="s">
        <v>89</v>
      </c>
      <c r="F6" s="21" t="s">
        <v>50</v>
      </c>
      <c r="H6" s="21" t="s">
        <v>4</v>
      </c>
      <c r="I6" s="21" t="s">
        <v>89</v>
      </c>
      <c r="J6" s="21" t="s">
        <v>66</v>
      </c>
      <c r="K6" s="21" t="s">
        <v>95</v>
      </c>
      <c r="L6" s="21" t="s">
        <v>99</v>
      </c>
      <c r="N6" s="21" t="s">
        <v>4</v>
      </c>
      <c r="O6" s="21" t="s">
        <v>89</v>
      </c>
      <c r="P6" s="21" t="s">
        <v>109</v>
      </c>
      <c r="Q6" s="21" t="s">
        <v>113</v>
      </c>
      <c r="R6" s="21" t="s">
        <v>117</v>
      </c>
      <c r="S6" s="21" t="s">
        <v>121</v>
      </c>
      <c r="T6" s="21" t="s">
        <v>125</v>
      </c>
    </row>
    <row r="7" spans="2:20" ht="58.5" customHeight="1" x14ac:dyDescent="0.45">
      <c r="B7" s="21" t="s">
        <v>3</v>
      </c>
      <c r="C7" s="21">
        <v>12</v>
      </c>
      <c r="D7" s="21" t="s">
        <v>66</v>
      </c>
      <c r="E7" s="21" t="s">
        <v>90</v>
      </c>
      <c r="F7" s="21" t="s">
        <v>56</v>
      </c>
      <c r="H7" s="21" t="s">
        <v>3</v>
      </c>
      <c r="I7" s="21" t="s">
        <v>90</v>
      </c>
      <c r="J7" s="21" t="s">
        <v>66</v>
      </c>
      <c r="K7" s="21" t="s">
        <v>95</v>
      </c>
      <c r="L7" s="21" t="s">
        <v>100</v>
      </c>
      <c r="N7" s="21" t="s">
        <v>3</v>
      </c>
      <c r="O7" s="21" t="s">
        <v>90</v>
      </c>
      <c r="P7" s="21" t="s">
        <v>110</v>
      </c>
      <c r="Q7" s="21" t="s">
        <v>114</v>
      </c>
      <c r="R7" s="21" t="s">
        <v>118</v>
      </c>
      <c r="S7" s="21" t="s">
        <v>122</v>
      </c>
      <c r="T7" s="21" t="s">
        <v>126</v>
      </c>
    </row>
    <row r="9" spans="2:20" x14ac:dyDescent="0.45">
      <c r="H9" s="27" t="s">
        <v>127</v>
      </c>
    </row>
    <row r="10" spans="2:20" ht="28.5" x14ac:dyDescent="0.45">
      <c r="B10" s="19"/>
      <c r="C10" s="19"/>
      <c r="D10" s="19"/>
      <c r="E10" s="19"/>
      <c r="F10" s="19"/>
      <c r="H10" s="22" t="s">
        <v>86</v>
      </c>
      <c r="I10" s="22" t="s">
        <v>38</v>
      </c>
      <c r="J10" s="26" t="s">
        <v>128</v>
      </c>
      <c r="K10" s="26" t="s">
        <v>129</v>
      </c>
      <c r="L10" s="26" t="s">
        <v>130</v>
      </c>
    </row>
    <row r="11" spans="2:20" ht="71.25" x14ac:dyDescent="0.45">
      <c r="B11" s="19"/>
      <c r="C11" s="19"/>
      <c r="D11" s="19"/>
      <c r="E11" s="19"/>
      <c r="F11" s="19"/>
      <c r="H11" s="28" t="s">
        <v>6</v>
      </c>
      <c r="I11" s="28" t="s">
        <v>52</v>
      </c>
      <c r="J11" s="21" t="s">
        <v>95</v>
      </c>
      <c r="K11" s="21" t="s">
        <v>131</v>
      </c>
      <c r="L11" s="21" t="s">
        <v>140</v>
      </c>
    </row>
    <row r="12" spans="2:20" ht="28.5" x14ac:dyDescent="0.45">
      <c r="B12" s="19"/>
      <c r="C12" s="19"/>
      <c r="D12" s="19"/>
      <c r="E12" s="19"/>
      <c r="F12" s="19"/>
      <c r="H12" s="29"/>
      <c r="I12" s="29"/>
      <c r="J12" s="21" t="s">
        <v>95</v>
      </c>
      <c r="K12" s="21" t="s">
        <v>132</v>
      </c>
      <c r="L12" s="20" t="s">
        <v>139</v>
      </c>
    </row>
    <row r="13" spans="2:20" ht="57" x14ac:dyDescent="0.45">
      <c r="B13" s="19"/>
      <c r="C13" s="19"/>
      <c r="D13" s="19"/>
      <c r="E13" s="19"/>
      <c r="F13" s="19"/>
      <c r="H13" s="29"/>
      <c r="I13" s="29"/>
      <c r="J13" s="21" t="s">
        <v>95</v>
      </c>
      <c r="K13" s="21" t="s">
        <v>133</v>
      </c>
      <c r="L13" s="20" t="s">
        <v>138</v>
      </c>
    </row>
    <row r="14" spans="2:20" ht="42.75" x14ac:dyDescent="0.45">
      <c r="B14" s="19"/>
      <c r="C14" s="19"/>
      <c r="D14" s="19"/>
      <c r="E14" s="19"/>
      <c r="F14" s="19"/>
      <c r="H14" s="29"/>
      <c r="I14" s="29"/>
      <c r="J14" s="21" t="s">
        <v>95</v>
      </c>
      <c r="K14" s="21" t="s">
        <v>134</v>
      </c>
      <c r="L14" s="20" t="s">
        <v>137</v>
      </c>
    </row>
    <row r="15" spans="2:20" ht="42.75" x14ac:dyDescent="0.45">
      <c r="H15" s="30"/>
      <c r="I15" s="30"/>
      <c r="J15" s="21" t="s">
        <v>94</v>
      </c>
      <c r="K15" s="21" t="s">
        <v>135</v>
      </c>
      <c r="L15" s="20" t="s">
        <v>136</v>
      </c>
    </row>
  </sheetData>
  <mergeCells count="2">
    <mergeCell ref="I11:I15"/>
    <mergeCell ref="H11:H1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Pengumpulan data</vt:lpstr>
      <vt:lpstr>Pengolahan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achmad fajar afifianto</dc:creator>
  <cp:lastModifiedBy>Mahendra Rauf</cp:lastModifiedBy>
  <cp:lastPrinted>2026-02-01T09:24:46Z</cp:lastPrinted>
  <dcterms:created xsi:type="dcterms:W3CDTF">2026-02-01T07:20:05Z</dcterms:created>
  <dcterms:modified xsi:type="dcterms:W3CDTF">2026-04-23T05:59:29Z</dcterms:modified>
</cp:coreProperties>
</file>